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ИСПОЛНЕНИЕ БЮДЖЕТА 2019 год\КСП Решение об исполнении за 2019 год\ПРОЕКТ Решение об исполнении бюджета 2019 год\"/>
    </mc:Choice>
  </mc:AlternateContent>
  <bookViews>
    <workbookView xWindow="0" yWindow="0" windowWidth="19200" windowHeight="10995"/>
  </bookViews>
  <sheets>
    <sheet name="приложение 1 доходы 2019" sheetId="1" r:id="rId1"/>
  </sheets>
  <definedNames>
    <definedName name="_xlnm._FilterDatabase" localSheetId="0" hidden="1">'приложение 1 доходы 2019'!$B$6:$G$79</definedName>
  </definedNames>
  <calcPr calcId="152511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D30" i="1"/>
  <c r="G22" i="1"/>
  <c r="G24" i="1"/>
  <c r="G15" i="1"/>
  <c r="D15" i="1"/>
  <c r="D51" i="1"/>
  <c r="D50" i="1"/>
  <c r="D61" i="1"/>
  <c r="G65" i="1"/>
  <c r="D65" i="1"/>
  <c r="G9" i="1"/>
  <c r="G51" i="1"/>
  <c r="G50" i="1"/>
  <c r="G61" i="1"/>
  <c r="G35" i="1"/>
  <c r="D38" i="1"/>
  <c r="G38" i="1"/>
  <c r="D74" i="1"/>
  <c r="G74" i="1"/>
  <c r="H72" i="1"/>
  <c r="H73" i="1"/>
  <c r="H74" i="1"/>
  <c r="H75" i="1"/>
  <c r="H68" i="1"/>
  <c r="H69" i="1"/>
  <c r="G68" i="1"/>
  <c r="D68" i="1"/>
  <c r="H62" i="1"/>
  <c r="H42" i="1"/>
  <c r="H43" i="1"/>
  <c r="H44" i="1"/>
  <c r="H45" i="1"/>
  <c r="H46" i="1"/>
  <c r="H47" i="1"/>
  <c r="H48" i="1"/>
  <c r="H49" i="1"/>
  <c r="G48" i="1"/>
  <c r="D48" i="1"/>
  <c r="H41" i="1"/>
  <c r="H39" i="1"/>
  <c r="D43" i="1"/>
  <c r="H33" i="1"/>
  <c r="H19" i="1"/>
  <c r="E15" i="1"/>
  <c r="E14" i="1"/>
  <c r="F15" i="1"/>
  <c r="E9" i="1"/>
  <c r="F9" i="1"/>
  <c r="H71" i="1"/>
  <c r="H67" i="1"/>
  <c r="H66" i="1"/>
  <c r="H64" i="1"/>
  <c r="H63" i="1"/>
  <c r="H53" i="1"/>
  <c r="H40" i="1"/>
  <c r="H37" i="1"/>
  <c r="H36" i="1"/>
  <c r="H34" i="1"/>
  <c r="H32" i="1"/>
  <c r="H31" i="1"/>
  <c r="H28" i="1"/>
  <c r="H26" i="1"/>
  <c r="H25" i="1"/>
  <c r="H23" i="1"/>
  <c r="H21" i="1"/>
  <c r="H18" i="1"/>
  <c r="H17" i="1"/>
  <c r="H16" i="1"/>
  <c r="H12" i="1"/>
  <c r="H11" i="1"/>
  <c r="H10" i="1"/>
  <c r="E70" i="1"/>
  <c r="F70" i="1"/>
  <c r="G70" i="1"/>
  <c r="E65" i="1"/>
  <c r="F65" i="1"/>
  <c r="E61" i="1"/>
  <c r="F61" i="1"/>
  <c r="G52" i="1"/>
  <c r="E38" i="1"/>
  <c r="F38" i="1"/>
  <c r="E35" i="1"/>
  <c r="F35" i="1"/>
  <c r="E30" i="1"/>
  <c r="F30" i="1"/>
  <c r="E27" i="1"/>
  <c r="F27" i="1"/>
  <c r="G27" i="1"/>
  <c r="E24" i="1"/>
  <c r="E22" i="1"/>
  <c r="F24" i="1"/>
  <c r="F22" i="1"/>
  <c r="E20" i="1"/>
  <c r="F20" i="1"/>
  <c r="G20" i="1"/>
  <c r="F14" i="1"/>
  <c r="G14" i="1"/>
  <c r="G8" i="1"/>
  <c r="G76" i="1"/>
  <c r="D70" i="1"/>
  <c r="H70" i="1"/>
  <c r="H65" i="1"/>
  <c r="F52" i="1"/>
  <c r="F51" i="1"/>
  <c r="F50" i="1"/>
  <c r="E52" i="1"/>
  <c r="E51" i="1"/>
  <c r="E50" i="1"/>
  <c r="D52" i="1"/>
  <c r="H52" i="1"/>
  <c r="H38" i="1"/>
  <c r="D35" i="1"/>
  <c r="H35" i="1"/>
  <c r="H30" i="1"/>
  <c r="D27" i="1"/>
  <c r="H27" i="1"/>
  <c r="D24" i="1"/>
  <c r="H24" i="1"/>
  <c r="D20" i="1"/>
  <c r="H20" i="1"/>
  <c r="E8" i="1"/>
  <c r="D9" i="1"/>
  <c r="F8" i="1"/>
  <c r="F7" i="1"/>
  <c r="D22" i="1"/>
  <c r="H22" i="1"/>
  <c r="D8" i="1"/>
  <c r="H9" i="1"/>
  <c r="D14" i="1"/>
  <c r="H15" i="1"/>
  <c r="F76" i="1"/>
  <c r="H61" i="1"/>
  <c r="E7" i="1"/>
  <c r="E76" i="1"/>
  <c r="H14" i="1"/>
  <c r="D76" i="1"/>
  <c r="H8" i="1"/>
  <c r="H50" i="1"/>
  <c r="H51" i="1"/>
  <c r="H7" i="1"/>
  <c r="H76" i="1"/>
</calcChain>
</file>

<file path=xl/sharedStrings.xml><?xml version="1.0" encoding="utf-8"?>
<sst xmlns="http://schemas.openxmlformats.org/spreadsheetml/2006/main" count="149" uniqueCount="148">
  <si>
    <t>Приложение № 1</t>
  </si>
  <si>
    <t>к решению Совета депутатов</t>
  </si>
  <si>
    <t xml:space="preserve"> городского поселения Игрим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</si>
  <si>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</si>
  <si>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</si>
  <si>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</si>
  <si>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</si>
  <si>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</si>
  <si>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</si>
  <si>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</si>
  <si>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</si>
  <si>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</si>
  <si>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</si>
  <si>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</si>
  <si>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</si>
  <si>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</si>
  <si>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</si>
  <si>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</si>
  <si>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</si>
  <si>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</si>
  <si>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</si>
  <si>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</si>
  <si>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</si>
  <si>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</si>
  <si>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</si>
  <si>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</si>
  <si>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</si>
  <si>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</si>
  <si>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</si>
  <si>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</si>
  <si>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</si>
  <si>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</si>
  <si>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</si>
  <si>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</si>
  <si>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</si>
  <si>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</si>
  <si>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</si>
  <si>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</si>
  <si>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</si>
  <si>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</si>
  <si>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</si>
  <si>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</si>
  <si>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</si>
  <si>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</si>
  <si>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</si>
  <si>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</si>
  <si>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</si>
  <si>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</si>
  <si>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</si>
  <si>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</si>
  <si>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</si>
  <si>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</si>
  <si>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</si>
  <si>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</si>
  <si>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</si>
  <si>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</si>
  <si>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</si>
  <si>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</si>
  <si>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</si>
  <si>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</si>
  <si>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</si>
  <si>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</si>
  <si>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</si>
  <si>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</si>
  <si>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</si>
  <si>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</si>
  <si>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</si>
  <si>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</si>
  <si>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</si>
  <si>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</si>
  <si>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</si>
  <si>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</si>
  <si>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</si>
  <si>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</si>
  <si>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</si>
  <si>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</si>
  <si>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</si>
  <si>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</si>
  <si>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</si>
  <si>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</si>
  <si>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</si>
  <si>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</si>
  <si>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</si>
  <si>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</si>
  <si>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</si>
  <si>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</si>
  <si>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</si>
  <si>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</si>
  <si>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</si>
  <si>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</si>
  <si>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</si>
  <si>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 xml:space="preserve">650 2 02 15001 130000 151 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</si>
  <si>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</si>
  <si>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</si>
  <si>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</si>
  <si>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</si>
  <si>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</si>
  <si>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</si>
  <si>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</si>
  <si>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</si>
  <si>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</si>
  <si>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</si>
  <si>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</si>
  <si>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</si>
  <si>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</si>
  <si>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</si>
  <si>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</si>
  <si>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</si>
  <si>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</si>
  <si>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</si>
  <si>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</si>
  <si>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</si>
  <si>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</si>
  <si>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</si>
  <si>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</si>
  <si>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650 2 02 45160 13 0000 151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</si>
  <si>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</si>
  <si>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</si>
  <si>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</si>
  <si>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</si>
  <si>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</si>
  <si>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650 2 07 05030 13 0000 180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</si>
  <si>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</si>
  <si>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</si>
  <si>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</si>
  <si>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</si>
  <si>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</si>
  <si>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</si>
  <si>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>% исполнения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</si>
  <si>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</si>
  <si>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</si>
  <si>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</si>
  <si>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План на 2019 год</t>
  </si>
  <si>
    <t xml:space="preserve">Исполнено в 2019 году </t>
  </si>
  <si>
    <t xml:space="preserve">Исполнение бюджета городского поселения Игрим  за 2019 год по доходам бюджета по кодам классификации доходов 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</si>
  <si>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</si>
  <si>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</si>
  <si>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находящихся\ в собственности городских поселений</t>
  </si>
  <si>
    <t>650 2 02 30024 13 0000 151</t>
  </si>
  <si>
    <t>Субвенции бюджетам поселений на выполнение передаваемых полномочий субъектов Российской Федерации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</si>
  <si>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</si>
  <si>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</si>
  <si>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650 2 04 05099 13 0000 151</t>
  </si>
  <si>
    <t>650 2 04 05000 00 0000 151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</si>
  <si>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</si>
  <si>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650 2 18 60010 13 0000 151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</si>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</sst>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0" xfId="0" applyFont="1" applyAlignment="1"/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5" xfId="2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5" fontId="5" fillId="0" borderId="1" xfId="1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top" wrapText="1"/>
    </xf>
    <xf numFmtId="165" fontId="5" fillId="0" borderId="8" xfId="1" applyNumberFormat="1" applyFont="1" applyBorder="1" applyAlignment="1">
      <alignment horizontal="center" vertical="top" wrapText="1"/>
    </xf>
    <xf numFmtId="165" fontId="5" fillId="0" borderId="5" xfId="1" applyNumberFormat="1" applyFont="1" applyBorder="1" applyAlignment="1">
      <alignment horizontal="center" vertical="top" wrapText="1"/>
    </xf>
    <xf numFmtId="164" fontId="2" fillId="0" borderId="10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wrapText="1"/>
    </xf>
    <xf numFmtId="165" fontId="5" fillId="0" borderId="6" xfId="1" applyNumberFormat="1" applyFont="1" applyBorder="1" applyAlignment="1">
      <alignment horizontal="center" vertical="top" wrapText="1"/>
    </xf>
    <xf numFmtId="0" fontId="2" fillId="0" borderId="5" xfId="0" applyFont="1" applyBorder="1"/>
    <xf numFmtId="164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B62" zoomScale="120" zoomScaleNormal="120" workbookViewId="0">
      <selection activeCell="B68" sqref="B68:C68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3" customWidth="1"/>
    <col min="5" max="5" width="16.28515625" style="3" hidden="1" customWidth="1"/>
    <col min="6" max="6" width="17.85546875" style="3" hidden="1" customWidth="1"/>
    <col min="7" max="7" width="10.5703125" style="34" customWidth="1"/>
    <col min="8" max="8" width="11.5703125" style="33" customWidth="1"/>
    <col min="9" max="16384" width="9.140625" style="1"/>
  </cols>
  <sheetData>
    <row r="1" spans="2:8" x14ac:dyDescent="0.25">
      <c r="D1" s="2" t="s">
        <v>0</v>
      </c>
    </row>
    <row r="2" spans="2:8" x14ac:dyDescent="0.25">
      <c r="D2" s="2" t="s">
        <v>1</v>
      </c>
    </row>
    <row r="3" spans="2:8" x14ac:dyDescent="0.25">
      <c r="D3" s="2" t="s">
        <v>2</v>
      </c>
    </row>
    <row r="4" spans="2:8" ht="36" customHeight="1" x14ac:dyDescent="0.25">
      <c r="B4" s="55" t="s">
        <v>134</v>
      </c>
      <c r="C4" s="55"/>
      <c r="D4" s="55"/>
      <c r="E4" s="4"/>
      <c r="F4" s="4"/>
    </row>
    <row r="5" spans="2:8" x14ac:dyDescent="0.25">
      <c r="D5" s="5" t="s">
        <v>3</v>
      </c>
    </row>
    <row r="6" spans="2:8" s="7" customFormat="1" ht="25.5" customHeight="1" x14ac:dyDescent="0.25">
      <c r="B6" s="27" t="s">
        <v>4</v>
      </c>
      <c r="C6" s="27" t="s">
        <v>5</v>
      </c>
      <c r="D6" s="31" t="s">
        <v>132</v>
      </c>
      <c r="E6" s="6" t="s">
        <v>6</v>
      </c>
      <c r="F6" s="28" t="s">
        <v>7</v>
      </c>
      <c r="G6" s="37" t="s">
        <v>133</v>
      </c>
      <c r="H6" s="26" t="s">
        <v>128</v>
      </c>
    </row>
    <row r="7" spans="2:8" ht="15.75" customHeight="1" x14ac:dyDescent="0.25">
      <c r="B7" s="8" t="s">
        <v>8</v>
      </c>
      <c r="C7" s="8" t="s">
        <v>9</v>
      </c>
      <c r="D7" s="9">
        <v>48475.199999999997</v>
      </c>
      <c r="E7" s="10">
        <f>E8+E20+E22+E27+E29+E30+E35+E38</f>
        <v>30311.7</v>
      </c>
      <c r="F7" s="29">
        <f>F8+F20+F22+F27+F29+F30+F35+F38</f>
        <v>31341</v>
      </c>
      <c r="G7" s="35">
        <v>46105.9</v>
      </c>
      <c r="H7" s="32">
        <f>G7/D7</f>
        <v>0.95112346106875278</v>
      </c>
    </row>
    <row r="8" spans="2:8" x14ac:dyDescent="0.25">
      <c r="B8" s="8" t="s">
        <v>10</v>
      </c>
      <c r="C8" s="8" t="s">
        <v>11</v>
      </c>
      <c r="D8" s="9">
        <f>D9</f>
        <v>16362</v>
      </c>
      <c r="E8" s="10">
        <f t="shared" ref="E8:G8" si="0">E9</f>
        <v>20573.400000000001</v>
      </c>
      <c r="F8" s="29">
        <f t="shared" si="0"/>
        <v>21458.1</v>
      </c>
      <c r="G8" s="35">
        <f t="shared" si="0"/>
        <v>16448.8</v>
      </c>
      <c r="H8" s="32">
        <f t="shared" ref="H8:H28" si="1">G8/D8</f>
        <v>1.0053049749419385</v>
      </c>
    </row>
    <row r="9" spans="2:8" x14ac:dyDescent="0.25">
      <c r="B9" s="12" t="s">
        <v>10</v>
      </c>
      <c r="C9" s="12" t="s">
        <v>12</v>
      </c>
      <c r="D9" s="9">
        <f>SUM(D10:D12)</f>
        <v>16362</v>
      </c>
      <c r="E9" s="9">
        <f t="shared" ref="E9:F9" si="2">SUM(E10:E12)</f>
        <v>20573.400000000001</v>
      </c>
      <c r="F9" s="9">
        <f t="shared" si="2"/>
        <v>21458.1</v>
      </c>
      <c r="G9" s="35">
        <f>SUM(G10:G13)</f>
        <v>16448.8</v>
      </c>
      <c r="H9" s="32">
        <f t="shared" si="1"/>
        <v>1.0053049749419385</v>
      </c>
    </row>
    <row r="10" spans="2:8" ht="53.25" customHeight="1" x14ac:dyDescent="0.25">
      <c r="B10" s="8" t="s">
        <v>13</v>
      </c>
      <c r="C10" s="8" t="s">
        <v>14</v>
      </c>
      <c r="D10" s="13">
        <v>16162</v>
      </c>
      <c r="E10" s="14">
        <v>20323.400000000001</v>
      </c>
      <c r="F10" s="30">
        <v>21208.1</v>
      </c>
      <c r="G10" s="13">
        <v>16376.3</v>
      </c>
      <c r="H10" s="32">
        <f t="shared" si="1"/>
        <v>1.0132594975869322</v>
      </c>
    </row>
    <row r="11" spans="2:8" ht="85.5" customHeight="1" x14ac:dyDescent="0.25">
      <c r="B11" s="8" t="s">
        <v>15</v>
      </c>
      <c r="C11" s="8" t="s">
        <v>16</v>
      </c>
      <c r="D11" s="13">
        <v>100</v>
      </c>
      <c r="E11" s="14">
        <v>100</v>
      </c>
      <c r="F11" s="30">
        <v>100</v>
      </c>
      <c r="G11" s="43">
        <v>30.9</v>
      </c>
      <c r="H11" s="32">
        <f t="shared" si="1"/>
        <v>0.309</v>
      </c>
    </row>
    <row r="12" spans="2:8" ht="36" customHeight="1" x14ac:dyDescent="0.25">
      <c r="B12" s="8" t="s">
        <v>17</v>
      </c>
      <c r="C12" s="8" t="s">
        <v>18</v>
      </c>
      <c r="D12" s="13">
        <v>100</v>
      </c>
      <c r="E12" s="14">
        <v>150</v>
      </c>
      <c r="F12" s="30">
        <v>150</v>
      </c>
      <c r="G12" s="43">
        <v>43.8</v>
      </c>
      <c r="H12" s="32">
        <f t="shared" si="1"/>
        <v>0.43799999999999994</v>
      </c>
    </row>
    <row r="13" spans="2:8" ht="36" customHeight="1" x14ac:dyDescent="0.25">
      <c r="B13" s="8" t="s">
        <v>135</v>
      </c>
      <c r="C13" s="8" t="s">
        <v>136</v>
      </c>
      <c r="D13" s="13"/>
      <c r="E13" s="14"/>
      <c r="F13" s="30"/>
      <c r="G13" s="44">
        <v>-2.2000000000000002</v>
      </c>
      <c r="H13" s="32"/>
    </row>
    <row r="14" spans="2:8" ht="27" customHeight="1" x14ac:dyDescent="0.25">
      <c r="B14" s="8" t="s">
        <v>19</v>
      </c>
      <c r="C14" s="8" t="s">
        <v>20</v>
      </c>
      <c r="D14" s="13">
        <f>D15</f>
        <v>10360.199999999999</v>
      </c>
      <c r="E14" s="13">
        <f t="shared" ref="E14:G14" si="3">E15</f>
        <v>0</v>
      </c>
      <c r="F14" s="13">
        <f t="shared" si="3"/>
        <v>0</v>
      </c>
      <c r="G14" s="36">
        <f t="shared" si="3"/>
        <v>10317.099999999999</v>
      </c>
      <c r="H14" s="32">
        <f t="shared" si="1"/>
        <v>0.99583984865157038</v>
      </c>
    </row>
    <row r="15" spans="2:8" ht="24" customHeight="1" x14ac:dyDescent="0.25">
      <c r="B15" s="8" t="s">
        <v>21</v>
      </c>
      <c r="C15" s="8" t="s">
        <v>22</v>
      </c>
      <c r="D15" s="13">
        <f>D16+D17+D18+D19</f>
        <v>10360.199999999999</v>
      </c>
      <c r="E15" s="13">
        <f t="shared" ref="E15:F15" si="4">SUM(E16:E18)</f>
        <v>0</v>
      </c>
      <c r="F15" s="13">
        <f t="shared" si="4"/>
        <v>0</v>
      </c>
      <c r="G15" s="13">
        <f>G16+G17+G18+G19</f>
        <v>10317.099999999999</v>
      </c>
      <c r="H15" s="32">
        <f t="shared" si="1"/>
        <v>0.99583984865157038</v>
      </c>
    </row>
    <row r="16" spans="2:8" ht="49.5" customHeight="1" x14ac:dyDescent="0.25">
      <c r="B16" s="8" t="s">
        <v>23</v>
      </c>
      <c r="C16" s="8" t="s">
        <v>24</v>
      </c>
      <c r="D16" s="13">
        <v>4732.1000000000004</v>
      </c>
      <c r="E16" s="14"/>
      <c r="F16" s="30"/>
      <c r="G16" s="13">
        <v>4696.2</v>
      </c>
      <c r="H16" s="32">
        <f t="shared" si="1"/>
        <v>0.99241351619788243</v>
      </c>
    </row>
    <row r="17" spans="2:8" ht="63" customHeight="1" x14ac:dyDescent="0.25">
      <c r="B17" s="8" t="s">
        <v>25</v>
      </c>
      <c r="C17" s="8" t="s">
        <v>26</v>
      </c>
      <c r="D17" s="13">
        <v>25.5</v>
      </c>
      <c r="E17" s="14"/>
      <c r="F17" s="30"/>
      <c r="G17" s="13">
        <v>34.5</v>
      </c>
      <c r="H17" s="32">
        <f t="shared" si="1"/>
        <v>1.3529411764705883</v>
      </c>
    </row>
    <row r="18" spans="2:8" ht="50.25" customHeight="1" x14ac:dyDescent="0.25">
      <c r="B18" s="8" t="s">
        <v>27</v>
      </c>
      <c r="C18" s="8" t="s">
        <v>28</v>
      </c>
      <c r="D18" s="13">
        <v>6338.7</v>
      </c>
      <c r="E18" s="14"/>
      <c r="F18" s="30"/>
      <c r="G18" s="13">
        <v>6274.1</v>
      </c>
      <c r="H18" s="32">
        <f t="shared" si="1"/>
        <v>0.98980863584015655</v>
      </c>
    </row>
    <row r="19" spans="2:8" ht="50.25" customHeight="1" x14ac:dyDescent="0.25">
      <c r="B19" s="8" t="s">
        <v>129</v>
      </c>
      <c r="C19" s="8" t="s">
        <v>130</v>
      </c>
      <c r="D19" s="13">
        <v>-736.1</v>
      </c>
      <c r="E19" s="14"/>
      <c r="F19" s="30"/>
      <c r="G19" s="13">
        <v>-687.7</v>
      </c>
      <c r="H19" s="32">
        <f t="shared" si="1"/>
        <v>0.93424806412172268</v>
      </c>
    </row>
    <row r="20" spans="2:8" x14ac:dyDescent="0.25">
      <c r="B20" s="8" t="s">
        <v>29</v>
      </c>
      <c r="C20" s="8" t="s">
        <v>30</v>
      </c>
      <c r="D20" s="13">
        <f>D21</f>
        <v>59.9</v>
      </c>
      <c r="E20" s="13">
        <f t="shared" ref="E20:G20" si="5">E21</f>
        <v>27.6</v>
      </c>
      <c r="F20" s="13">
        <f t="shared" si="5"/>
        <v>28.5</v>
      </c>
      <c r="G20" s="36">
        <f t="shared" si="5"/>
        <v>59.9</v>
      </c>
      <c r="H20" s="32">
        <f t="shared" si="1"/>
        <v>1</v>
      </c>
    </row>
    <row r="21" spans="2:8" x14ac:dyDescent="0.25">
      <c r="B21" s="15" t="s">
        <v>31</v>
      </c>
      <c r="C21" s="8" t="s">
        <v>32</v>
      </c>
      <c r="D21" s="13">
        <v>59.9</v>
      </c>
      <c r="E21" s="14">
        <v>27.6</v>
      </c>
      <c r="F21" s="30">
        <v>28.5</v>
      </c>
      <c r="G21" s="36">
        <v>59.9</v>
      </c>
      <c r="H21" s="32">
        <f t="shared" si="1"/>
        <v>1</v>
      </c>
    </row>
    <row r="22" spans="2:8" x14ac:dyDescent="0.25">
      <c r="B22" s="8" t="s">
        <v>33</v>
      </c>
      <c r="C22" s="8" t="s">
        <v>34</v>
      </c>
      <c r="D22" s="9">
        <f>D23+D24</f>
        <v>5546.6</v>
      </c>
      <c r="E22" s="9">
        <f t="shared" ref="E22:F22" si="6">E23+E24</f>
        <v>2853</v>
      </c>
      <c r="F22" s="9">
        <f t="shared" si="6"/>
        <v>2976</v>
      </c>
      <c r="G22" s="35">
        <f>G23+G24</f>
        <v>5269.8</v>
      </c>
      <c r="H22" s="32">
        <f t="shared" si="1"/>
        <v>0.95009555403310131</v>
      </c>
    </row>
    <row r="23" spans="2:8" ht="38.25" x14ac:dyDescent="0.25">
      <c r="B23" s="8" t="s">
        <v>35</v>
      </c>
      <c r="C23" s="8" t="s">
        <v>36</v>
      </c>
      <c r="D23" s="13">
        <v>1567</v>
      </c>
      <c r="E23" s="14">
        <v>1207</v>
      </c>
      <c r="F23" s="30">
        <v>1259</v>
      </c>
      <c r="G23" s="13">
        <v>1616.8</v>
      </c>
      <c r="H23" s="32">
        <f t="shared" si="1"/>
        <v>1.0317804722399488</v>
      </c>
    </row>
    <row r="24" spans="2:8" x14ac:dyDescent="0.25">
      <c r="B24" s="8" t="s">
        <v>37</v>
      </c>
      <c r="C24" s="8" t="s">
        <v>38</v>
      </c>
      <c r="D24" s="13">
        <f>SUM(D25:D26)</f>
        <v>3979.6</v>
      </c>
      <c r="E24" s="13">
        <f t="shared" ref="E24:F24" si="7">SUM(E25:E26)</f>
        <v>1646</v>
      </c>
      <c r="F24" s="13">
        <f t="shared" si="7"/>
        <v>1717</v>
      </c>
      <c r="G24" s="36">
        <f>G25+G26</f>
        <v>3653</v>
      </c>
      <c r="H24" s="32">
        <f t="shared" si="1"/>
        <v>0.91793145039702484</v>
      </c>
    </row>
    <row r="25" spans="2:8" ht="28.5" customHeight="1" x14ac:dyDescent="0.25">
      <c r="B25" s="8" t="s">
        <v>39</v>
      </c>
      <c r="C25" s="8" t="s">
        <v>40</v>
      </c>
      <c r="D25" s="13">
        <v>3390</v>
      </c>
      <c r="E25" s="14">
        <v>1100</v>
      </c>
      <c r="F25" s="30">
        <v>1150</v>
      </c>
      <c r="G25" s="13">
        <v>3411.7</v>
      </c>
      <c r="H25" s="32">
        <f t="shared" si="1"/>
        <v>1.0064011799410029</v>
      </c>
    </row>
    <row r="26" spans="2:8" ht="24" customHeight="1" x14ac:dyDescent="0.25">
      <c r="B26" s="8" t="s">
        <v>41</v>
      </c>
      <c r="C26" s="8" t="s">
        <v>42</v>
      </c>
      <c r="D26" s="13">
        <v>589.6</v>
      </c>
      <c r="E26" s="14">
        <v>546</v>
      </c>
      <c r="F26" s="30">
        <v>567</v>
      </c>
      <c r="G26" s="13">
        <v>241.3</v>
      </c>
      <c r="H26" s="32">
        <f t="shared" si="1"/>
        <v>0.40926051560379917</v>
      </c>
    </row>
    <row r="27" spans="2:8" x14ac:dyDescent="0.25">
      <c r="B27" s="8" t="s">
        <v>43</v>
      </c>
      <c r="C27" s="8" t="s">
        <v>44</v>
      </c>
      <c r="D27" s="9">
        <f>D28</f>
        <v>15</v>
      </c>
      <c r="E27" s="9">
        <f t="shared" ref="E27:G27" si="8">E28</f>
        <v>15.7</v>
      </c>
      <c r="F27" s="9">
        <f t="shared" si="8"/>
        <v>16.399999999999999</v>
      </c>
      <c r="G27" s="35">
        <f t="shared" si="8"/>
        <v>14.6</v>
      </c>
      <c r="H27" s="32">
        <f t="shared" si="1"/>
        <v>0.97333333333333327</v>
      </c>
    </row>
    <row r="28" spans="2:8" ht="54" customHeight="1" x14ac:dyDescent="0.25">
      <c r="B28" s="8" t="s">
        <v>45</v>
      </c>
      <c r="C28" s="8" t="s">
        <v>46</v>
      </c>
      <c r="D28" s="9">
        <v>15</v>
      </c>
      <c r="E28" s="10">
        <v>15.7</v>
      </c>
      <c r="F28" s="29">
        <v>16.399999999999999</v>
      </c>
      <c r="G28" s="9">
        <v>14.6</v>
      </c>
      <c r="H28" s="32">
        <f t="shared" si="1"/>
        <v>0.97333333333333327</v>
      </c>
    </row>
    <row r="29" spans="2:8" ht="25.5" hidden="1" x14ac:dyDescent="0.25">
      <c r="B29" s="16" t="s">
        <v>47</v>
      </c>
      <c r="C29" s="16" t="s">
        <v>48</v>
      </c>
      <c r="D29" s="17">
        <v>0</v>
      </c>
      <c r="E29" s="10">
        <v>2</v>
      </c>
      <c r="F29" s="11">
        <v>2</v>
      </c>
      <c r="G29" s="1"/>
      <c r="H29" s="1"/>
    </row>
    <row r="30" spans="2:8" ht="27.75" customHeight="1" x14ac:dyDescent="0.25">
      <c r="B30" s="8" t="s">
        <v>49</v>
      </c>
      <c r="C30" s="8" t="s">
        <v>50</v>
      </c>
      <c r="D30" s="9">
        <f>D31+D32+D33+D34</f>
        <v>6531.9</v>
      </c>
      <c r="E30" s="9">
        <f>SUM(E31:E34)</f>
        <v>5900</v>
      </c>
      <c r="F30" s="9">
        <f>SUM(F31:F34)</f>
        <v>5900</v>
      </c>
      <c r="G30" s="9">
        <f>G31+G32+G33+G34</f>
        <v>5735.2</v>
      </c>
      <c r="H30" s="32">
        <f t="shared" ref="H30:H49" si="9">G30/D30</f>
        <v>0.87802936358486816</v>
      </c>
    </row>
    <row r="31" spans="2:8" ht="58.5" customHeight="1" x14ac:dyDescent="0.25">
      <c r="B31" s="8" t="s">
        <v>51</v>
      </c>
      <c r="C31" s="8" t="s">
        <v>52</v>
      </c>
      <c r="D31" s="9">
        <v>2153.6999999999998</v>
      </c>
      <c r="E31" s="10">
        <v>2600</v>
      </c>
      <c r="F31" s="29">
        <v>2600</v>
      </c>
      <c r="G31" s="9">
        <v>1447.1</v>
      </c>
      <c r="H31" s="32">
        <f t="shared" si="9"/>
        <v>0.67191345126990765</v>
      </c>
    </row>
    <row r="32" spans="2:8" ht="51" customHeight="1" x14ac:dyDescent="0.25">
      <c r="B32" s="8" t="s">
        <v>53</v>
      </c>
      <c r="C32" s="8" t="s">
        <v>54</v>
      </c>
      <c r="D32" s="9">
        <v>2722</v>
      </c>
      <c r="E32" s="10">
        <v>3300</v>
      </c>
      <c r="F32" s="29">
        <v>3300</v>
      </c>
      <c r="G32" s="9">
        <v>2664.1</v>
      </c>
      <c r="H32" s="32">
        <f t="shared" si="9"/>
        <v>0.97872887582659807</v>
      </c>
    </row>
    <row r="33" spans="2:8" ht="62.25" customHeight="1" x14ac:dyDescent="0.25">
      <c r="B33" s="8" t="s">
        <v>131</v>
      </c>
      <c r="C33" s="8" t="s">
        <v>137</v>
      </c>
      <c r="D33" s="9">
        <v>0.2</v>
      </c>
      <c r="E33" s="10"/>
      <c r="F33" s="29"/>
      <c r="G33" s="9">
        <v>0.2</v>
      </c>
      <c r="H33" s="32">
        <f t="shared" si="9"/>
        <v>1</v>
      </c>
    </row>
    <row r="34" spans="2:8" ht="63" customHeight="1" x14ac:dyDescent="0.25">
      <c r="B34" s="8" t="s">
        <v>55</v>
      </c>
      <c r="C34" s="8" t="s">
        <v>56</v>
      </c>
      <c r="D34" s="9">
        <v>1656</v>
      </c>
      <c r="E34" s="10">
        <v>0</v>
      </c>
      <c r="F34" s="29">
        <v>0</v>
      </c>
      <c r="G34" s="9">
        <v>1623.8</v>
      </c>
      <c r="H34" s="32">
        <f t="shared" si="9"/>
        <v>0.98055555555555551</v>
      </c>
    </row>
    <row r="35" spans="2:8" ht="25.5" x14ac:dyDescent="0.25">
      <c r="B35" s="8" t="s">
        <v>57</v>
      </c>
      <c r="C35" s="8" t="s">
        <v>58</v>
      </c>
      <c r="D35" s="9">
        <f>SUM(D36:D37)</f>
        <v>1075</v>
      </c>
      <c r="E35" s="9">
        <f t="shared" ref="E35:F35" si="10">SUM(E36:E37)</f>
        <v>850</v>
      </c>
      <c r="F35" s="9">
        <f t="shared" si="10"/>
        <v>850</v>
      </c>
      <c r="G35" s="9">
        <f>SUM(G36:G37)</f>
        <v>1068.8999999999999</v>
      </c>
      <c r="H35" s="32">
        <f t="shared" si="9"/>
        <v>0.99432558139534866</v>
      </c>
    </row>
    <row r="36" spans="2:8" ht="25.5" x14ac:dyDescent="0.25">
      <c r="B36" s="8" t="s">
        <v>59</v>
      </c>
      <c r="C36" s="8" t="s">
        <v>60</v>
      </c>
      <c r="D36" s="9">
        <v>140</v>
      </c>
      <c r="E36" s="10">
        <v>500</v>
      </c>
      <c r="F36" s="29">
        <v>500</v>
      </c>
      <c r="G36" s="9">
        <v>139.1</v>
      </c>
      <c r="H36" s="32">
        <f t="shared" si="9"/>
        <v>0.99357142857142855</v>
      </c>
    </row>
    <row r="37" spans="2:8" ht="14.25" customHeight="1" x14ac:dyDescent="0.25">
      <c r="B37" s="8" t="s">
        <v>61</v>
      </c>
      <c r="C37" s="8" t="s">
        <v>62</v>
      </c>
      <c r="D37" s="9">
        <v>935</v>
      </c>
      <c r="E37" s="10">
        <v>350</v>
      </c>
      <c r="F37" s="29">
        <v>350</v>
      </c>
      <c r="G37" s="9">
        <v>929.8</v>
      </c>
      <c r="H37" s="32">
        <f t="shared" si="9"/>
        <v>0.99443850267379674</v>
      </c>
    </row>
    <row r="38" spans="2:8" ht="25.5" x14ac:dyDescent="0.25">
      <c r="B38" s="8" t="s">
        <v>63</v>
      </c>
      <c r="C38" s="8" t="s">
        <v>64</v>
      </c>
      <c r="D38" s="9">
        <f>SUM(D39:D42)</f>
        <v>8522.9</v>
      </c>
      <c r="E38" s="9">
        <f>SUM(E40:E42)</f>
        <v>90</v>
      </c>
      <c r="F38" s="9">
        <f>SUM(F40:F42)</f>
        <v>110</v>
      </c>
      <c r="G38" s="9">
        <f>SUM(G39:G42)</f>
        <v>7189.9000000000005</v>
      </c>
      <c r="H38" s="32">
        <f t="shared" si="9"/>
        <v>0.843597836417182</v>
      </c>
    </row>
    <row r="39" spans="2:8" ht="76.5" x14ac:dyDescent="0.25">
      <c r="B39" s="8" t="s">
        <v>69</v>
      </c>
      <c r="C39" s="8" t="s">
        <v>70</v>
      </c>
      <c r="D39" s="9">
        <v>8333</v>
      </c>
      <c r="E39" s="38"/>
      <c r="F39" s="39"/>
      <c r="G39" s="9">
        <v>7000</v>
      </c>
      <c r="H39" s="46">
        <f t="shared" si="9"/>
        <v>0.8400336013440538</v>
      </c>
    </row>
    <row r="40" spans="2:8" ht="38.25" x14ac:dyDescent="0.25">
      <c r="B40" s="8" t="s">
        <v>65</v>
      </c>
      <c r="C40" s="8" t="s">
        <v>66</v>
      </c>
      <c r="D40" s="9">
        <v>15.6</v>
      </c>
      <c r="E40" s="10">
        <v>90</v>
      </c>
      <c r="F40" s="29">
        <v>110</v>
      </c>
      <c r="G40" s="39">
        <v>15.6</v>
      </c>
      <c r="H40" s="47">
        <f t="shared" si="9"/>
        <v>1</v>
      </c>
    </row>
    <row r="41" spans="2:8" ht="37.5" customHeight="1" x14ac:dyDescent="0.25">
      <c r="B41" s="18" t="s">
        <v>67</v>
      </c>
      <c r="C41" s="18" t="s">
        <v>68</v>
      </c>
      <c r="D41" s="19">
        <v>174.3</v>
      </c>
      <c r="E41" s="10">
        <v>0</v>
      </c>
      <c r="F41" s="11"/>
      <c r="G41" s="39">
        <v>174.3</v>
      </c>
      <c r="H41" s="47">
        <f t="shared" si="9"/>
        <v>1</v>
      </c>
    </row>
    <row r="42" spans="2:8" hidden="1" x14ac:dyDescent="0.25">
      <c r="B42" s="20"/>
      <c r="C42" s="20"/>
      <c r="D42" s="21">
        <v>0</v>
      </c>
      <c r="E42" s="10">
        <v>0</v>
      </c>
      <c r="F42" s="11"/>
      <c r="G42" s="39"/>
      <c r="H42" s="47" t="e">
        <f t="shared" si="9"/>
        <v>#DIV/0!</v>
      </c>
    </row>
    <row r="43" spans="2:8" hidden="1" x14ac:dyDescent="0.25">
      <c r="B43" s="20" t="s">
        <v>71</v>
      </c>
      <c r="C43" s="20" t="s">
        <v>72</v>
      </c>
      <c r="D43" s="21">
        <f>D45</f>
        <v>0</v>
      </c>
      <c r="E43" s="10">
        <v>0</v>
      </c>
      <c r="F43" s="11">
        <v>0</v>
      </c>
      <c r="G43" s="39"/>
      <c r="H43" s="47" t="e">
        <f t="shared" si="9"/>
        <v>#DIV/0!</v>
      </c>
    </row>
    <row r="44" spans="2:8" ht="25.5" hidden="1" x14ac:dyDescent="0.25">
      <c r="B44" s="20" t="s">
        <v>73</v>
      </c>
      <c r="C44" s="20" t="s">
        <v>74</v>
      </c>
      <c r="D44" s="21">
        <v>0</v>
      </c>
      <c r="E44" s="10"/>
      <c r="F44" s="11"/>
      <c r="G44" s="39"/>
      <c r="H44" s="47" t="e">
        <f t="shared" si="9"/>
        <v>#DIV/0!</v>
      </c>
    </row>
    <row r="45" spans="2:8" ht="38.25" hidden="1" x14ac:dyDescent="0.25">
      <c r="B45" s="22" t="s">
        <v>75</v>
      </c>
      <c r="C45" s="20" t="s">
        <v>76</v>
      </c>
      <c r="D45" s="21">
        <v>0</v>
      </c>
      <c r="E45" s="10"/>
      <c r="F45" s="11"/>
      <c r="G45" s="39"/>
      <c r="H45" s="47" t="e">
        <f t="shared" si="9"/>
        <v>#DIV/0!</v>
      </c>
    </row>
    <row r="46" spans="2:8" ht="51" hidden="1" x14ac:dyDescent="0.25">
      <c r="B46" s="20" t="s">
        <v>77</v>
      </c>
      <c r="C46" s="20" t="s">
        <v>78</v>
      </c>
      <c r="D46" s="21">
        <v>0</v>
      </c>
      <c r="E46" s="10"/>
      <c r="F46" s="11"/>
      <c r="G46" s="39"/>
      <c r="H46" s="47" t="e">
        <f t="shared" si="9"/>
        <v>#DIV/0!</v>
      </c>
    </row>
    <row r="47" spans="2:8" ht="25.5" hidden="1" x14ac:dyDescent="0.25">
      <c r="B47" s="20" t="s">
        <v>79</v>
      </c>
      <c r="C47" s="20" t="s">
        <v>80</v>
      </c>
      <c r="D47" s="21">
        <v>0</v>
      </c>
      <c r="E47" s="10"/>
      <c r="F47" s="11"/>
      <c r="G47" s="45"/>
      <c r="H47" s="47" t="e">
        <f t="shared" si="9"/>
        <v>#DIV/0!</v>
      </c>
    </row>
    <row r="48" spans="2:8" x14ac:dyDescent="0.25">
      <c r="B48" s="23" t="s">
        <v>81</v>
      </c>
      <c r="C48" s="23" t="s">
        <v>82</v>
      </c>
      <c r="D48" s="24">
        <f>D49</f>
        <v>1.5</v>
      </c>
      <c r="E48" s="40">
        <v>0</v>
      </c>
      <c r="F48" s="48">
        <v>0</v>
      </c>
      <c r="G48" s="49">
        <f>G49</f>
        <v>1.5</v>
      </c>
      <c r="H48" s="50">
        <f t="shared" si="9"/>
        <v>1</v>
      </c>
    </row>
    <row r="49" spans="2:8" x14ac:dyDescent="0.25">
      <c r="B49" s="20" t="s">
        <v>83</v>
      </c>
      <c r="C49" s="20" t="s">
        <v>84</v>
      </c>
      <c r="D49" s="21">
        <v>1.5</v>
      </c>
      <c r="E49" s="41"/>
      <c r="F49" s="41"/>
      <c r="G49" s="21">
        <v>1.5</v>
      </c>
      <c r="H49" s="47">
        <f t="shared" si="9"/>
        <v>1</v>
      </c>
    </row>
    <row r="50" spans="2:8" x14ac:dyDescent="0.25">
      <c r="B50" s="20" t="s">
        <v>85</v>
      </c>
      <c r="C50" s="20" t="s">
        <v>86</v>
      </c>
      <c r="D50" s="21">
        <f>D52+D61+D65+D68+D70+D74</f>
        <v>89580.099999999991</v>
      </c>
      <c r="E50" s="41">
        <f t="shared" ref="E50:F50" si="11">E51</f>
        <v>74313</v>
      </c>
      <c r="F50" s="41">
        <f t="shared" si="11"/>
        <v>74352.5</v>
      </c>
      <c r="G50" s="21">
        <f>G51+G70+G74+G68</f>
        <v>89361.5</v>
      </c>
      <c r="H50" s="47">
        <f t="shared" ref="H50:H53" si="12">G50/D50</f>
        <v>0.99755972587661779</v>
      </c>
    </row>
    <row r="51" spans="2:8" ht="25.5" customHeight="1" x14ac:dyDescent="0.25">
      <c r="B51" s="20" t="s">
        <v>87</v>
      </c>
      <c r="C51" s="20" t="s">
        <v>88</v>
      </c>
      <c r="D51" s="21">
        <f>D52+D61+D65</f>
        <v>87314.4</v>
      </c>
      <c r="E51" s="41">
        <f t="shared" ref="E51:F51" si="13">E52+E61+E65</f>
        <v>74313</v>
      </c>
      <c r="F51" s="41">
        <f t="shared" si="13"/>
        <v>74352.5</v>
      </c>
      <c r="G51" s="21">
        <f>G52+G61+G65</f>
        <v>87095.8</v>
      </c>
      <c r="H51" s="47">
        <f t="shared" si="12"/>
        <v>0.99749640380051874</v>
      </c>
    </row>
    <row r="52" spans="2:8" ht="25.5" x14ac:dyDescent="0.25">
      <c r="B52" s="20" t="s">
        <v>89</v>
      </c>
      <c r="C52" s="20" t="s">
        <v>90</v>
      </c>
      <c r="D52" s="21">
        <f>D53</f>
        <v>59385.9</v>
      </c>
      <c r="E52" s="41">
        <f t="shared" ref="E52:F52" si="14">E53</f>
        <v>63777</v>
      </c>
      <c r="F52" s="41">
        <f t="shared" si="14"/>
        <v>64438.5</v>
      </c>
      <c r="G52" s="21">
        <f>G53</f>
        <v>59385.9</v>
      </c>
      <c r="H52" s="47">
        <f t="shared" si="12"/>
        <v>1</v>
      </c>
    </row>
    <row r="53" spans="2:8" ht="24.75" customHeight="1" x14ac:dyDescent="0.25">
      <c r="B53" s="20" t="s">
        <v>91</v>
      </c>
      <c r="C53" s="20" t="s">
        <v>92</v>
      </c>
      <c r="D53" s="21">
        <v>59385.9</v>
      </c>
      <c r="E53" s="41">
        <v>63777</v>
      </c>
      <c r="F53" s="41">
        <v>64438.5</v>
      </c>
      <c r="G53" s="21">
        <v>59385.9</v>
      </c>
      <c r="H53" s="47">
        <f t="shared" si="12"/>
        <v>1</v>
      </c>
    </row>
    <row r="54" spans="2:8" ht="25.5" hidden="1" x14ac:dyDescent="0.25">
      <c r="B54" s="20" t="s">
        <v>93</v>
      </c>
      <c r="C54" s="20" t="s">
        <v>94</v>
      </c>
      <c r="D54" s="21">
        <v>0</v>
      </c>
      <c r="E54" s="41">
        <v>0</v>
      </c>
      <c r="F54" s="41">
        <v>0</v>
      </c>
      <c r="G54" s="21"/>
      <c r="H54" s="51"/>
    </row>
    <row r="55" spans="2:8" ht="25.5" hidden="1" x14ac:dyDescent="0.25">
      <c r="B55" s="20" t="s">
        <v>95</v>
      </c>
      <c r="C55" s="20" t="s">
        <v>96</v>
      </c>
      <c r="D55" s="21">
        <v>0</v>
      </c>
      <c r="E55" s="41"/>
      <c r="F55" s="41"/>
      <c r="G55" s="21"/>
      <c r="H55" s="51"/>
    </row>
    <row r="56" spans="2:8" hidden="1" x14ac:dyDescent="0.25">
      <c r="B56" s="25" t="s">
        <v>97</v>
      </c>
      <c r="C56" s="20" t="s">
        <v>98</v>
      </c>
      <c r="D56" s="21">
        <v>0</v>
      </c>
      <c r="E56" s="41"/>
      <c r="F56" s="41"/>
      <c r="G56" s="21"/>
      <c r="H56" s="51"/>
    </row>
    <row r="57" spans="2:8" ht="25.5" hidden="1" x14ac:dyDescent="0.25">
      <c r="B57" s="20" t="s">
        <v>99</v>
      </c>
      <c r="C57" s="20" t="s">
        <v>100</v>
      </c>
      <c r="D57" s="21">
        <v>0</v>
      </c>
      <c r="E57" s="41">
        <v>0</v>
      </c>
      <c r="F57" s="41">
        <v>0</v>
      </c>
      <c r="G57" s="21"/>
      <c r="H57" s="51"/>
    </row>
    <row r="58" spans="2:8" ht="25.5" hidden="1" x14ac:dyDescent="0.25">
      <c r="B58" s="20" t="s">
        <v>101</v>
      </c>
      <c r="C58" s="20" t="s">
        <v>102</v>
      </c>
      <c r="D58" s="21">
        <v>0</v>
      </c>
      <c r="E58" s="41"/>
      <c r="F58" s="41"/>
      <c r="G58" s="21"/>
      <c r="H58" s="51"/>
    </row>
    <row r="59" spans="2:8" ht="38.25" hidden="1" x14ac:dyDescent="0.25">
      <c r="B59" s="20" t="s">
        <v>103</v>
      </c>
      <c r="C59" s="20" t="s">
        <v>104</v>
      </c>
      <c r="D59" s="21">
        <v>0</v>
      </c>
      <c r="E59" s="41"/>
      <c r="F59" s="41"/>
      <c r="G59" s="21"/>
      <c r="H59" s="51"/>
    </row>
    <row r="60" spans="2:8" hidden="1" x14ac:dyDescent="0.25">
      <c r="B60" s="20" t="s">
        <v>105</v>
      </c>
      <c r="C60" s="20" t="s">
        <v>106</v>
      </c>
      <c r="D60" s="21">
        <v>0</v>
      </c>
      <c r="E60" s="41">
        <v>0</v>
      </c>
      <c r="F60" s="41">
        <v>0</v>
      </c>
      <c r="G60" s="21"/>
      <c r="H60" s="51"/>
    </row>
    <row r="61" spans="2:8" ht="26.25" customHeight="1" x14ac:dyDescent="0.25">
      <c r="B61" s="20" t="s">
        <v>107</v>
      </c>
      <c r="C61" s="20" t="s">
        <v>108</v>
      </c>
      <c r="D61" s="21">
        <f>D62+D63+D64</f>
        <v>1273</v>
      </c>
      <c r="E61" s="21">
        <f t="shared" ref="E61:F61" si="15">SUM(E63:E64)</f>
        <v>1987</v>
      </c>
      <c r="F61" s="21">
        <f t="shared" si="15"/>
        <v>1835</v>
      </c>
      <c r="G61" s="21">
        <f>SUM(G62:G64)</f>
        <v>1273</v>
      </c>
      <c r="H61" s="47">
        <f t="shared" ref="H61:H75" si="16">G61/D61</f>
        <v>1</v>
      </c>
    </row>
    <row r="62" spans="2:8" ht="26.25" customHeight="1" x14ac:dyDescent="0.25">
      <c r="B62" s="20" t="s">
        <v>138</v>
      </c>
      <c r="C62" s="20" t="s">
        <v>139</v>
      </c>
      <c r="D62" s="21">
        <v>9</v>
      </c>
      <c r="E62" s="21"/>
      <c r="F62" s="21"/>
      <c r="G62" s="21">
        <v>9</v>
      </c>
      <c r="H62" s="47">
        <f t="shared" si="16"/>
        <v>1</v>
      </c>
    </row>
    <row r="63" spans="2:8" ht="39" customHeight="1" x14ac:dyDescent="0.25">
      <c r="B63" s="20" t="s">
        <v>109</v>
      </c>
      <c r="C63" s="20" t="s">
        <v>110</v>
      </c>
      <c r="D63" s="52">
        <v>871</v>
      </c>
      <c r="E63" s="41">
        <v>1752</v>
      </c>
      <c r="F63" s="41">
        <v>1600</v>
      </c>
      <c r="G63" s="21">
        <v>871</v>
      </c>
      <c r="H63" s="47">
        <f t="shared" si="16"/>
        <v>1</v>
      </c>
    </row>
    <row r="64" spans="2:8" ht="25.5" customHeight="1" x14ac:dyDescent="0.25">
      <c r="B64" s="20" t="s">
        <v>111</v>
      </c>
      <c r="C64" s="20" t="s">
        <v>112</v>
      </c>
      <c r="D64" s="21">
        <v>393</v>
      </c>
      <c r="E64" s="41">
        <v>235</v>
      </c>
      <c r="F64" s="41">
        <v>235</v>
      </c>
      <c r="G64" s="21">
        <v>393</v>
      </c>
      <c r="H64" s="47">
        <f t="shared" si="16"/>
        <v>1</v>
      </c>
    </row>
    <row r="65" spans="2:8" ht="14.25" customHeight="1" x14ac:dyDescent="0.25">
      <c r="B65" s="20" t="s">
        <v>113</v>
      </c>
      <c r="C65" s="20" t="s">
        <v>114</v>
      </c>
      <c r="D65" s="21">
        <f>D66+D67</f>
        <v>26655.5</v>
      </c>
      <c r="E65" s="21">
        <f t="shared" ref="E65:F65" si="17">SUM(E66:E67)</f>
        <v>8549</v>
      </c>
      <c r="F65" s="21">
        <f t="shared" si="17"/>
        <v>8079</v>
      </c>
      <c r="G65" s="21">
        <f>G66+G67</f>
        <v>26436.9</v>
      </c>
      <c r="H65" s="47">
        <f t="shared" si="16"/>
        <v>0.99179906585882849</v>
      </c>
    </row>
    <row r="66" spans="2:8" ht="39.75" customHeight="1" x14ac:dyDescent="0.25">
      <c r="B66" s="20" t="s">
        <v>115</v>
      </c>
      <c r="C66" s="20" t="s">
        <v>116</v>
      </c>
      <c r="D66" s="21">
        <v>1396.7</v>
      </c>
      <c r="E66" s="41"/>
      <c r="F66" s="41"/>
      <c r="G66" s="21">
        <v>1396.7</v>
      </c>
      <c r="H66" s="47">
        <f t="shared" si="16"/>
        <v>1</v>
      </c>
    </row>
    <row r="67" spans="2:8" ht="25.5" x14ac:dyDescent="0.25">
      <c r="B67" s="53" t="s">
        <v>117</v>
      </c>
      <c r="C67" s="20" t="s">
        <v>118</v>
      </c>
      <c r="D67" s="21">
        <v>25258.799999999999</v>
      </c>
      <c r="E67" s="41">
        <v>8549</v>
      </c>
      <c r="F67" s="41">
        <v>8079</v>
      </c>
      <c r="G67" s="21">
        <v>25040.2</v>
      </c>
      <c r="H67" s="47">
        <f t="shared" si="16"/>
        <v>0.99134559044768567</v>
      </c>
    </row>
    <row r="68" spans="2:8" ht="25.5" x14ac:dyDescent="0.25">
      <c r="B68" s="53" t="s">
        <v>143</v>
      </c>
      <c r="C68" s="20" t="s">
        <v>140</v>
      </c>
      <c r="D68" s="21">
        <f>D69</f>
        <v>100</v>
      </c>
      <c r="E68" s="41"/>
      <c r="F68" s="41"/>
      <c r="G68" s="21">
        <f>G69</f>
        <v>100</v>
      </c>
      <c r="H68" s="47">
        <f t="shared" si="16"/>
        <v>1</v>
      </c>
    </row>
    <row r="69" spans="2:8" ht="25.5" x14ac:dyDescent="0.25">
      <c r="B69" s="53" t="s">
        <v>142</v>
      </c>
      <c r="C69" s="20" t="s">
        <v>141</v>
      </c>
      <c r="D69" s="21">
        <v>100</v>
      </c>
      <c r="E69" s="41"/>
      <c r="F69" s="41"/>
      <c r="G69" s="21">
        <v>100</v>
      </c>
      <c r="H69" s="47">
        <f t="shared" si="16"/>
        <v>1</v>
      </c>
    </row>
    <row r="70" spans="2:8" x14ac:dyDescent="0.25">
      <c r="B70" s="20" t="s">
        <v>119</v>
      </c>
      <c r="C70" s="20" t="s">
        <v>120</v>
      </c>
      <c r="D70" s="21">
        <f>SUM(D71)</f>
        <v>1870</v>
      </c>
      <c r="E70" s="21">
        <f t="shared" ref="E70:G70" si="18">SUM(E71)</f>
        <v>0</v>
      </c>
      <c r="F70" s="21">
        <f t="shared" si="18"/>
        <v>0</v>
      </c>
      <c r="G70" s="21">
        <f t="shared" si="18"/>
        <v>1870</v>
      </c>
      <c r="H70" s="47">
        <f t="shared" si="16"/>
        <v>1</v>
      </c>
    </row>
    <row r="71" spans="2:8" ht="14.25" customHeight="1" x14ac:dyDescent="0.25">
      <c r="B71" s="20" t="s">
        <v>121</v>
      </c>
      <c r="C71" s="20" t="s">
        <v>122</v>
      </c>
      <c r="D71" s="21">
        <v>1870</v>
      </c>
      <c r="E71" s="41"/>
      <c r="F71" s="41"/>
      <c r="G71" s="21">
        <v>1870</v>
      </c>
      <c r="H71" s="47">
        <f t="shared" si="16"/>
        <v>1</v>
      </c>
    </row>
    <row r="72" spans="2:8" ht="38.25" hidden="1" x14ac:dyDescent="0.25">
      <c r="B72" s="20" t="s">
        <v>123</v>
      </c>
      <c r="C72" s="20" t="s">
        <v>124</v>
      </c>
      <c r="D72" s="21">
        <v>0</v>
      </c>
      <c r="E72" s="41"/>
      <c r="F72" s="41"/>
      <c r="G72" s="51"/>
      <c r="H72" s="47" t="e">
        <f t="shared" si="16"/>
        <v>#DIV/0!</v>
      </c>
    </row>
    <row r="73" spans="2:8" ht="38.25" hidden="1" x14ac:dyDescent="0.25">
      <c r="B73" s="20" t="s">
        <v>125</v>
      </c>
      <c r="C73" s="20" t="s">
        <v>126</v>
      </c>
      <c r="D73" s="21"/>
      <c r="E73" s="41"/>
      <c r="F73" s="41"/>
      <c r="G73" s="51"/>
      <c r="H73" s="47" t="e">
        <f t="shared" si="16"/>
        <v>#DIV/0!</v>
      </c>
    </row>
    <row r="74" spans="2:8" ht="51" x14ac:dyDescent="0.25">
      <c r="B74" s="20" t="s">
        <v>147</v>
      </c>
      <c r="C74" s="20" t="s">
        <v>146</v>
      </c>
      <c r="D74" s="21">
        <f>D75</f>
        <v>295.7</v>
      </c>
      <c r="E74" s="41"/>
      <c r="F74" s="41"/>
      <c r="G74" s="42">
        <f>G75</f>
        <v>295.7</v>
      </c>
      <c r="H74" s="47">
        <f t="shared" si="16"/>
        <v>1</v>
      </c>
    </row>
    <row r="75" spans="2:8" ht="51" x14ac:dyDescent="0.25">
      <c r="B75" s="20" t="s">
        <v>145</v>
      </c>
      <c r="C75" s="20" t="s">
        <v>144</v>
      </c>
      <c r="D75" s="21">
        <v>295.7</v>
      </c>
      <c r="E75" s="41"/>
      <c r="F75" s="41"/>
      <c r="G75" s="42">
        <v>295.7</v>
      </c>
      <c r="H75" s="47">
        <f t="shared" si="16"/>
        <v>1</v>
      </c>
    </row>
    <row r="76" spans="2:8" x14ac:dyDescent="0.25">
      <c r="B76" s="20"/>
      <c r="C76" s="20" t="s">
        <v>127</v>
      </c>
      <c r="D76" s="21">
        <f>D7+D50</f>
        <v>138055.29999999999</v>
      </c>
      <c r="E76" s="21">
        <f>E7+E50</f>
        <v>104624.7</v>
      </c>
      <c r="F76" s="21">
        <f>F7+F50</f>
        <v>105693.5</v>
      </c>
      <c r="G76" s="54">
        <f>G7+G50</f>
        <v>135467.4</v>
      </c>
      <c r="H76" s="47">
        <f>G76/D76</f>
        <v>0.98125461318761398</v>
      </c>
    </row>
    <row r="77" spans="2:8" x14ac:dyDescent="0.25">
      <c r="G77" s="1"/>
      <c r="H77" s="1"/>
    </row>
    <row r="78" spans="2:8" x14ac:dyDescent="0.25">
      <c r="G78" s="1"/>
      <c r="H78" s="1"/>
    </row>
    <row r="79" spans="2:8" x14ac:dyDescent="0.25">
      <c r="G79" s="1"/>
      <c r="H79" s="1"/>
    </row>
  </sheetData>
  <autoFilter ref="B6:G79"/>
  <mergeCells count="1">
    <mergeCell ref="B4:D4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Julya</cp:lastModifiedBy>
  <dcterms:created xsi:type="dcterms:W3CDTF">2019-02-12T09:57:59Z</dcterms:created>
  <dcterms:modified xsi:type="dcterms:W3CDTF">2020-03-17T12:47:43Z</dcterms:modified>
</cp:coreProperties>
</file>